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S:\JavnaNarocila\Odprti 2023\JN-27-2023-NVV-Distribucijski TR-skupno JN-EC\"/>
    </mc:Choice>
  </mc:AlternateContent>
  <xr:revisionPtr revIDLastSave="0" documentId="13_ncr:1_{CFDBECDA-B1E9-4AB9-AD8D-9C14D42DD31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PRILOGA D-1b_Distribucijski TR" sheetId="8" r:id="rId1"/>
  </sheets>
  <definedNames>
    <definedName name="_xlnm.Print_Area" localSheetId="0">'PRILOGA D-1b_Distribucijski TR'!$A$1:$N$27</definedName>
    <definedName name="Z_8BF83AAC_87BF_44D1_9EE3_FF9183BECAC2_.wvu.PrintArea" localSheetId="0" hidden="1">'PRILOGA D-1b_Distribucijski TR'!$A$1:$L$28</definedName>
    <definedName name="Z_9A7002DF_3E0C_44C8_962A_3785A2E8A5A7_.wvu.PrintArea" localSheetId="0" hidden="1">'PRILOGA D-1b_Distribucijski TR'!$A$1:$L$27</definedName>
    <definedName name="Z_EBEC7A15_105B_4084_B33A_F842D6CF16A0_.wvu.PrintArea" localSheetId="0" hidden="1">'PRILOGA D-1b_Distribucijski TR'!$A$1:$L$28</definedName>
  </definedNames>
  <calcPr calcId="191028"/>
  <customWorkbookViews>
    <customWorkbookView name="Cehnar Robert – Osebni pogled" guid="{8BF83AAC-87BF-44D1-9EE3-FF9183BECAC2}" mergeInterval="0" personalView="1" maximized="1" xWindow="-8" yWindow="-8" windowWidth="1936" windowHeight="1056" activeSheetId="1"/>
    <customWorkbookView name="Robert Škof – Osebni pogled" guid="{EBEC7A15-105B-4084-B33A-F842D6CF16A0}" mergeInterval="0" personalView="1" maximized="1" xWindow="-9" yWindow="-9" windowWidth="1698" windowHeight="1018" activeSheetId="1"/>
    <customWorkbookView name="Vučer Simon – Osebni pogled" guid="{9A7002DF-3E0C-44C8-962A-3785A2E8A5A7}" mergeInterval="0" personalView="1" maximized="1" xWindow="-8" yWindow="-8" windowWidth="1936" windowHeight="105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" i="8" l="1"/>
  <c r="I7" i="8"/>
  <c r="I8" i="8"/>
  <c r="I9" i="8"/>
  <c r="I10" i="8"/>
  <c r="I11" i="8"/>
  <c r="I12" i="8"/>
  <c r="I13" i="8"/>
  <c r="I14" i="8"/>
  <c r="I15" i="8"/>
  <c r="I16" i="8"/>
  <c r="I17" i="8"/>
  <c r="I18" i="8"/>
  <c r="I5" i="8"/>
  <c r="L15" i="8" l="1"/>
  <c r="N15" i="8" s="1"/>
  <c r="L5" i="8" l="1"/>
  <c r="N5" i="8" s="1"/>
  <c r="L13" i="8" l="1"/>
  <c r="N13" i="8" s="1"/>
  <c r="L14" i="8"/>
  <c r="N14" i="8" s="1"/>
  <c r="L16" i="8"/>
  <c r="N16" i="8" s="1"/>
  <c r="L17" i="8"/>
  <c r="N17" i="8" s="1"/>
  <c r="L18" i="8"/>
  <c r="N18" i="8" s="1"/>
  <c r="L6" i="8" l="1"/>
  <c r="N6" i="8" s="1"/>
  <c r="L7" i="8"/>
  <c r="N7" i="8" s="1"/>
  <c r="L8" i="8"/>
  <c r="N8" i="8" s="1"/>
  <c r="L9" i="8"/>
  <c r="N9" i="8" s="1"/>
  <c r="L10" i="8"/>
  <c r="N10" i="8" s="1"/>
  <c r="L11" i="8"/>
  <c r="N11" i="8" s="1"/>
  <c r="L12" i="8"/>
  <c r="N12" i="8" s="1"/>
  <c r="N19" i="8" l="1"/>
  <c r="L19" i="8"/>
  <c r="M19" i="8" l="1"/>
</calcChain>
</file>

<file path=xl/sharedStrings.xml><?xml version="1.0" encoding="utf-8"?>
<sst xmlns="http://schemas.openxmlformats.org/spreadsheetml/2006/main" count="64" uniqueCount="51">
  <si>
    <t>Zap. št.</t>
  </si>
  <si>
    <t>Opis blaga</t>
  </si>
  <si>
    <t>Proizvajalec</t>
  </si>
  <si>
    <t>Oznaka/tip</t>
  </si>
  <si>
    <t>Količina Elektro Ljubljana</t>
  </si>
  <si>
    <t>Količina Elektro Maribor</t>
  </si>
  <si>
    <t>Količina Elektro Celje</t>
  </si>
  <si>
    <t>Količina Elektro Primorska</t>
  </si>
  <si>
    <t>Skupna količina EDP</t>
  </si>
  <si>
    <t>EM</t>
  </si>
  <si>
    <r>
      <t>Prazna cena=P</t>
    </r>
    <r>
      <rPr>
        <b/>
        <vertAlign val="subscript"/>
        <sz val="11"/>
        <color theme="1"/>
        <rFont val="Century Gothic"/>
        <family val="2"/>
        <charset val="238"/>
      </rPr>
      <t>0</t>
    </r>
    <r>
      <rPr>
        <b/>
        <sz val="11"/>
        <color theme="1"/>
        <rFont val="Century Gothic"/>
        <family val="2"/>
        <charset val="238"/>
      </rPr>
      <t xml:space="preserve">  za EM brez DDV (€)</t>
    </r>
  </si>
  <si>
    <t>Vrednost brez DDV (€)</t>
  </si>
  <si>
    <t>DDV</t>
  </si>
  <si>
    <t>Vrednost skupaj z DDV (€)</t>
  </si>
  <si>
    <t>1.</t>
  </si>
  <si>
    <t>Transformator 160 kVA, 21/0,42 kV</t>
  </si>
  <si>
    <t>kos</t>
  </si>
  <si>
    <t>2.</t>
  </si>
  <si>
    <t>Transformator 250 kVA, 21/0,42 kV</t>
  </si>
  <si>
    <t>3.</t>
  </si>
  <si>
    <t>Transformator 400 kVA, 21/0,42 kV</t>
  </si>
  <si>
    <t>4.</t>
  </si>
  <si>
    <t>Transformator 630 kVA, 21/0,42 kV</t>
  </si>
  <si>
    <t>5.</t>
  </si>
  <si>
    <t>Transformator 1000 kVA, 21/0,42 kV</t>
  </si>
  <si>
    <t>6.</t>
  </si>
  <si>
    <t>Transformator 400 kVA, 21(10,5)/0,42 kV</t>
  </si>
  <si>
    <t>7.</t>
  </si>
  <si>
    <t>Transformator 630 kVA, 21(10,5)/0,42 kV</t>
  </si>
  <si>
    <t>8.</t>
  </si>
  <si>
    <t>Transformator 1000 kVA, 21(10,5)/0,42 kV</t>
  </si>
  <si>
    <t>9.</t>
  </si>
  <si>
    <t>Transformator 250 kVA, 21/0,42 kV, za montažo na steber</t>
  </si>
  <si>
    <t>10.</t>
  </si>
  <si>
    <t>Natični skoznji izolator 12/20(24) kV</t>
  </si>
  <si>
    <t>11.</t>
  </si>
  <si>
    <t>NN priključnica za Tr 160 kVA</t>
  </si>
  <si>
    <t>12.</t>
  </si>
  <si>
    <t>NN priključnica za Tr 250, 400 kVA</t>
  </si>
  <si>
    <t>13.</t>
  </si>
  <si>
    <t>NN priključnica za Tr 630 kVA</t>
  </si>
  <si>
    <t>14.</t>
  </si>
  <si>
    <t>NN priključnica za Tr 1000 kVA</t>
  </si>
  <si>
    <t xml:space="preserve">     SKUPAJ PONUDBENA CENA:</t>
  </si>
  <si>
    <t>Kraj in datum:</t>
  </si>
  <si>
    <t>Podpis:</t>
  </si>
  <si>
    <t>Opombe:</t>
  </si>
  <si>
    <t>Vse cene na enoto morajo biti vnesene v ponudbeni predračun na dve decimalni mesti natančno, v nasprotnem primeru bo naročnik ponudnika izključil.</t>
  </si>
  <si>
    <t>Ponudnik mora v kolikor posluje z žigom ponudbeni predračun tudi žigosati.</t>
  </si>
  <si>
    <t>Ponudnik mora v stolpcu M v vsaki vrstici preveriti stopnjo DDV in jo popraviti, v kolikor je napačna.</t>
  </si>
  <si>
    <t>PONUDBENI PREDRAČUN (PRILOGA D/1b) – DISTRIBUCIJSKI TRANSFORMATORJI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</si>
</sst>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Century Gothic"/>
      <family val="2"/>
      <charset val="238"/>
    </font>
    <font>
      <sz val="11"/>
      <color theme="1"/>
      <name val="Century Gothic"/>
      <family val="2"/>
      <charset val="238"/>
    </font>
    <font>
      <sz val="11"/>
      <color rgb="FF9C5700"/>
      <name val="Century Gothic"/>
      <family val="2"/>
      <charset val="238"/>
    </font>
    <font>
      <sz val="11"/>
      <color rgb="FF000000"/>
      <name val="Calibri"/>
      <family val="2"/>
      <scheme val="minor"/>
    </font>
    <font>
      <b/>
      <sz val="11"/>
      <color theme="1"/>
      <name val="Century Gothic"/>
      <family val="2"/>
      <charset val="238"/>
    </font>
    <font>
      <sz val="11"/>
      <color rgb="FF000000"/>
      <name val="Century Gothic"/>
      <family val="2"/>
      <charset val="238"/>
    </font>
    <font>
      <sz val="8"/>
      <name val="Calibri"/>
      <family val="2"/>
      <charset val="238"/>
      <scheme val="minor"/>
    </font>
    <font>
      <b/>
      <sz val="11"/>
      <color rgb="FF000000"/>
      <name val="Century Gothic"/>
      <family val="2"/>
      <charset val="238"/>
    </font>
    <font>
      <b/>
      <vertAlign val="subscript"/>
      <sz val="11"/>
      <color theme="1"/>
      <name val="Century Gothic"/>
      <family val="2"/>
      <charset val="238"/>
    </font>
    <font>
      <sz val="11"/>
      <name val="Century Gothic"/>
      <family val="2"/>
      <charset val="238"/>
    </font>
    <font>
      <b/>
      <sz val="12"/>
      <color theme="1"/>
      <name val="Century Gothic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2" borderId="0" applyNumberFormat="0" applyBorder="0" applyAlignment="0" applyProtection="0"/>
    <xf numFmtId="0" fontId="4" fillId="0" borderId="0"/>
  </cellStyleXfs>
  <cellXfs count="50">
    <xf numFmtId="0" fontId="0" fillId="0" borderId="0" xfId="0"/>
    <xf numFmtId="0" fontId="2" fillId="0" borderId="0" xfId="0" applyFont="1"/>
    <xf numFmtId="0" fontId="5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4" fontId="5" fillId="0" borderId="1" xfId="0" applyNumberFormat="1" applyFont="1" applyBorder="1" applyAlignment="1">
      <alignment horizontal="right" vertical="center" wrapText="1"/>
    </xf>
    <xf numFmtId="0" fontId="6" fillId="0" borderId="9" xfId="0" applyFont="1" applyBorder="1" applyAlignment="1">
      <alignment vertical="center" wrapText="1"/>
    </xf>
    <xf numFmtId="4" fontId="5" fillId="0" borderId="10" xfId="0" applyNumberFormat="1" applyFont="1" applyBorder="1" applyAlignment="1">
      <alignment horizontal="right" vertical="center"/>
    </xf>
    <xf numFmtId="0" fontId="6" fillId="0" borderId="9" xfId="0" applyFont="1" applyBorder="1" applyAlignment="1">
      <alignment horizontal="left" vertical="center" wrapText="1"/>
    </xf>
    <xf numFmtId="0" fontId="1" fillId="0" borderId="0" xfId="0" applyFont="1" applyProtection="1">
      <protection locked="0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4" fontId="5" fillId="0" borderId="15" xfId="0" applyNumberFormat="1" applyFont="1" applyBorder="1" applyAlignment="1">
      <alignment horizontal="right" vertical="center"/>
    </xf>
    <xf numFmtId="10" fontId="10" fillId="0" borderId="1" xfId="1" applyNumberFormat="1" applyFont="1" applyFill="1" applyBorder="1" applyAlignment="1" applyProtection="1">
      <alignment horizontal="right" vertical="center" wrapText="1" shrinkToFit="1"/>
      <protection locked="0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9" xfId="0" applyNumberFormat="1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vertical="center"/>
    </xf>
    <xf numFmtId="0" fontId="6" fillId="0" borderId="16" xfId="0" applyFont="1" applyBorder="1" applyAlignment="1" applyProtection="1">
      <alignment horizontal="center" vertical="center" wrapText="1"/>
      <protection locked="0"/>
    </xf>
    <xf numFmtId="1" fontId="6" fillId="0" borderId="16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/>
    <xf numFmtId="0" fontId="1" fillId="0" borderId="9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3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 applyProtection="1">
      <alignment horizontal="right" vertical="center" wrapText="1"/>
      <protection locked="0"/>
    </xf>
    <xf numFmtId="4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/>
    </xf>
    <xf numFmtId="4" fontId="1" fillId="0" borderId="11" xfId="0" applyNumberFormat="1" applyFont="1" applyBorder="1" applyAlignment="1">
      <alignment horizontal="right" vertical="center" wrapText="1"/>
    </xf>
    <xf numFmtId="4" fontId="1" fillId="0" borderId="11" xfId="0" applyNumberFormat="1" applyFont="1" applyBorder="1" applyAlignment="1">
      <alignment horizontal="right" vertical="center"/>
    </xf>
    <xf numFmtId="0" fontId="1" fillId="0" borderId="5" xfId="0" applyFont="1" applyBorder="1" applyProtection="1">
      <protection locked="0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5" fillId="0" borderId="12" xfId="0" applyFont="1" applyBorder="1" applyAlignment="1">
      <alignment horizontal="right" vertical="center" wrapText="1"/>
    </xf>
    <xf numFmtId="0" fontId="5" fillId="0" borderId="13" xfId="0" applyFont="1" applyBorder="1" applyAlignment="1">
      <alignment horizontal="right" vertical="center" wrapText="1"/>
    </xf>
    <xf numFmtId="0" fontId="5" fillId="0" borderId="14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</cellXfs>
  <cellStyles count="3">
    <cellStyle name="Navadno" xfId="0" builtinId="0"/>
    <cellStyle name="Nevtralno" xfId="1" builtinId="28"/>
    <cellStyle name="Normal" xfId="2" xr:uid="{1A6AA4AC-4C7D-4AEF-85B4-96C917BAB70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F9723C-328C-4D39-BBFF-96E813678716}">
  <sheetPr>
    <pageSetUpPr fitToPage="1"/>
  </sheetPr>
  <dimension ref="A1:N28"/>
  <sheetViews>
    <sheetView tabSelected="1" view="pageBreakPreview" zoomScaleNormal="100" zoomScaleSheetLayoutView="100" workbookViewId="0">
      <selection activeCell="D22" sqref="D22"/>
    </sheetView>
  </sheetViews>
  <sheetFormatPr defaultColWidth="8.85546875" defaultRowHeight="16.5" x14ac:dyDescent="0.3"/>
  <cols>
    <col min="1" max="1" width="5.7109375" style="1" customWidth="1"/>
    <col min="2" max="2" width="41.85546875" style="1" bestFit="1" customWidth="1"/>
    <col min="3" max="3" width="21.28515625" style="1" customWidth="1"/>
    <col min="4" max="4" width="29" style="1" customWidth="1"/>
    <col min="5" max="8" width="12.7109375" style="1" customWidth="1"/>
    <col min="9" max="9" width="12.7109375" style="3" customWidth="1"/>
    <col min="10" max="10" width="4.7109375" style="3" customWidth="1"/>
    <col min="11" max="11" width="14.7109375" style="4" customWidth="1"/>
    <col min="12" max="12" width="15.28515625" style="4" customWidth="1"/>
    <col min="13" max="13" width="14.5703125" style="1" customWidth="1"/>
    <col min="14" max="14" width="14.7109375" style="1" customWidth="1"/>
    <col min="15" max="16384" width="8.85546875" style="1"/>
  </cols>
  <sheetData>
    <row r="1" spans="1:14" s="12" customFormat="1" ht="30" customHeight="1" thickBot="1" x14ac:dyDescent="0.3">
      <c r="A1" s="11"/>
      <c r="B1" s="20" t="s">
        <v>50</v>
      </c>
      <c r="C1" s="11"/>
      <c r="D1" s="11"/>
      <c r="E1" s="11"/>
      <c r="F1" s="11"/>
      <c r="G1" s="11"/>
      <c r="H1" s="11"/>
      <c r="I1" s="26"/>
      <c r="J1" s="26"/>
      <c r="K1" s="27"/>
      <c r="L1" s="27"/>
      <c r="M1" s="28"/>
      <c r="N1" s="11"/>
    </row>
    <row r="2" spans="1:14" ht="24.95" customHeight="1" x14ac:dyDescent="0.3">
      <c r="A2" s="41" t="s">
        <v>0</v>
      </c>
      <c r="B2" s="41" t="s">
        <v>1</v>
      </c>
      <c r="C2" s="47" t="s">
        <v>2</v>
      </c>
      <c r="D2" s="47" t="s">
        <v>3</v>
      </c>
      <c r="E2" s="47" t="s">
        <v>4</v>
      </c>
      <c r="F2" s="47" t="s">
        <v>5</v>
      </c>
      <c r="G2" s="47" t="s">
        <v>6</v>
      </c>
      <c r="H2" s="47" t="s">
        <v>7</v>
      </c>
      <c r="I2" s="41" t="s">
        <v>8</v>
      </c>
      <c r="J2" s="41" t="s">
        <v>9</v>
      </c>
      <c r="K2" s="41" t="s">
        <v>10</v>
      </c>
      <c r="L2" s="41" t="s">
        <v>11</v>
      </c>
      <c r="M2" s="44" t="s">
        <v>12</v>
      </c>
      <c r="N2" s="44" t="s">
        <v>13</v>
      </c>
    </row>
    <row r="3" spans="1:14" ht="24.95" customHeight="1" x14ac:dyDescent="0.3">
      <c r="A3" s="42"/>
      <c r="B3" s="42"/>
      <c r="C3" s="48"/>
      <c r="D3" s="48"/>
      <c r="E3" s="48"/>
      <c r="F3" s="48"/>
      <c r="G3" s="48"/>
      <c r="H3" s="48"/>
      <c r="I3" s="42"/>
      <c r="J3" s="42"/>
      <c r="K3" s="42"/>
      <c r="L3" s="42"/>
      <c r="M3" s="45"/>
      <c r="N3" s="45"/>
    </row>
    <row r="4" spans="1:14" ht="24.95" customHeight="1" thickBot="1" x14ac:dyDescent="0.35">
      <c r="A4" s="43"/>
      <c r="B4" s="43"/>
      <c r="C4" s="49"/>
      <c r="D4" s="49"/>
      <c r="E4" s="49"/>
      <c r="F4" s="49"/>
      <c r="G4" s="49"/>
      <c r="H4" s="49"/>
      <c r="I4" s="43"/>
      <c r="J4" s="43"/>
      <c r="K4" s="43"/>
      <c r="L4" s="43"/>
      <c r="M4" s="46"/>
      <c r="N4" s="46"/>
    </row>
    <row r="5" spans="1:14" s="5" customFormat="1" ht="20.100000000000001" customHeight="1" x14ac:dyDescent="0.3">
      <c r="A5" s="25" t="s">
        <v>14</v>
      </c>
      <c r="B5" s="7" t="s">
        <v>15</v>
      </c>
      <c r="C5" s="16"/>
      <c r="D5" s="16"/>
      <c r="E5" s="18"/>
      <c r="F5" s="18">
        <v>16</v>
      </c>
      <c r="G5" s="18"/>
      <c r="H5" s="18"/>
      <c r="I5" s="29">
        <f>E5+F5+G5+H5</f>
        <v>16</v>
      </c>
      <c r="J5" s="25" t="s">
        <v>16</v>
      </c>
      <c r="K5" s="30">
        <v>0</v>
      </c>
      <c r="L5" s="31">
        <f t="shared" ref="L5:L18" si="0">$I5*K5</f>
        <v>0</v>
      </c>
      <c r="M5" s="14">
        <v>0.22</v>
      </c>
      <c r="N5" s="32">
        <f t="shared" ref="N5:N18" si="1">L5+(L5*M5)</f>
        <v>0</v>
      </c>
    </row>
    <row r="6" spans="1:14" s="5" customFormat="1" ht="20.100000000000001" customHeight="1" x14ac:dyDescent="0.3">
      <c r="A6" s="25" t="s">
        <v>17</v>
      </c>
      <c r="B6" s="7" t="s">
        <v>18</v>
      </c>
      <c r="C6" s="16"/>
      <c r="D6" s="16"/>
      <c r="E6" s="18">
        <v>40</v>
      </c>
      <c r="F6" s="18">
        <v>50</v>
      </c>
      <c r="G6" s="18">
        <v>110</v>
      </c>
      <c r="H6" s="18">
        <v>8</v>
      </c>
      <c r="I6" s="29">
        <f t="shared" ref="I6:I18" si="2">E6+F6+G6+H6</f>
        <v>208</v>
      </c>
      <c r="J6" s="25" t="s">
        <v>16</v>
      </c>
      <c r="K6" s="30">
        <v>0</v>
      </c>
      <c r="L6" s="31">
        <f t="shared" si="0"/>
        <v>0</v>
      </c>
      <c r="M6" s="14">
        <v>0.22</v>
      </c>
      <c r="N6" s="32">
        <f t="shared" si="1"/>
        <v>0</v>
      </c>
    </row>
    <row r="7" spans="1:14" s="5" customFormat="1" ht="20.100000000000001" customHeight="1" x14ac:dyDescent="0.3">
      <c r="A7" s="25" t="s">
        <v>19</v>
      </c>
      <c r="B7" s="7" t="s">
        <v>20</v>
      </c>
      <c r="C7" s="16"/>
      <c r="D7" s="16"/>
      <c r="E7" s="18">
        <v>25</v>
      </c>
      <c r="F7" s="18">
        <v>10</v>
      </c>
      <c r="G7" s="18">
        <v>21</v>
      </c>
      <c r="H7" s="18">
        <v>5</v>
      </c>
      <c r="I7" s="29">
        <f t="shared" si="2"/>
        <v>61</v>
      </c>
      <c r="J7" s="25" t="s">
        <v>16</v>
      </c>
      <c r="K7" s="30">
        <v>0</v>
      </c>
      <c r="L7" s="31">
        <f t="shared" si="0"/>
        <v>0</v>
      </c>
      <c r="M7" s="14">
        <v>0.22</v>
      </c>
      <c r="N7" s="32">
        <f t="shared" si="1"/>
        <v>0</v>
      </c>
    </row>
    <row r="8" spans="1:14" s="5" customFormat="1" ht="20.100000000000001" customHeight="1" x14ac:dyDescent="0.3">
      <c r="A8" s="25" t="s">
        <v>21</v>
      </c>
      <c r="B8" s="7" t="s">
        <v>22</v>
      </c>
      <c r="C8" s="16"/>
      <c r="D8" s="16"/>
      <c r="E8" s="18">
        <v>30</v>
      </c>
      <c r="F8" s="18">
        <v>25</v>
      </c>
      <c r="G8" s="18">
        <v>32</v>
      </c>
      <c r="H8" s="18">
        <v>35</v>
      </c>
      <c r="I8" s="29">
        <f t="shared" si="2"/>
        <v>122</v>
      </c>
      <c r="J8" s="25" t="s">
        <v>16</v>
      </c>
      <c r="K8" s="30">
        <v>0</v>
      </c>
      <c r="L8" s="31">
        <f t="shared" si="0"/>
        <v>0</v>
      </c>
      <c r="M8" s="14">
        <v>0.22</v>
      </c>
      <c r="N8" s="32">
        <f t="shared" si="1"/>
        <v>0</v>
      </c>
    </row>
    <row r="9" spans="1:14" s="5" customFormat="1" ht="20.100000000000001" customHeight="1" x14ac:dyDescent="0.3">
      <c r="A9" s="25" t="s">
        <v>23</v>
      </c>
      <c r="B9" s="7" t="s">
        <v>24</v>
      </c>
      <c r="C9" s="16"/>
      <c r="D9" s="16"/>
      <c r="E9" s="18">
        <v>15</v>
      </c>
      <c r="F9" s="18">
        <v>9</v>
      </c>
      <c r="G9" s="18">
        <v>27</v>
      </c>
      <c r="H9" s="18">
        <v>22</v>
      </c>
      <c r="I9" s="29">
        <f t="shared" si="2"/>
        <v>73</v>
      </c>
      <c r="J9" s="25" t="s">
        <v>16</v>
      </c>
      <c r="K9" s="30">
        <v>0</v>
      </c>
      <c r="L9" s="31">
        <f t="shared" si="0"/>
        <v>0</v>
      </c>
      <c r="M9" s="14">
        <v>0.22</v>
      </c>
      <c r="N9" s="32">
        <f t="shared" si="1"/>
        <v>0</v>
      </c>
    </row>
    <row r="10" spans="1:14" s="5" customFormat="1" ht="20.100000000000001" customHeight="1" x14ac:dyDescent="0.3">
      <c r="A10" s="25" t="s">
        <v>25</v>
      </c>
      <c r="B10" s="9" t="s">
        <v>26</v>
      </c>
      <c r="C10" s="17"/>
      <c r="D10" s="17"/>
      <c r="E10" s="19"/>
      <c r="F10" s="19">
        <v>3</v>
      </c>
      <c r="G10" s="19">
        <v>1</v>
      </c>
      <c r="H10" s="19"/>
      <c r="I10" s="29">
        <f t="shared" si="2"/>
        <v>4</v>
      </c>
      <c r="J10" s="25" t="s">
        <v>16</v>
      </c>
      <c r="K10" s="30">
        <v>0</v>
      </c>
      <c r="L10" s="31">
        <f t="shared" si="0"/>
        <v>0</v>
      </c>
      <c r="M10" s="14">
        <v>0.22</v>
      </c>
      <c r="N10" s="32">
        <f t="shared" si="1"/>
        <v>0</v>
      </c>
    </row>
    <row r="11" spans="1:14" s="5" customFormat="1" ht="20.100000000000001" customHeight="1" x14ac:dyDescent="0.3">
      <c r="A11" s="25" t="s">
        <v>27</v>
      </c>
      <c r="B11" s="15" t="s">
        <v>28</v>
      </c>
      <c r="C11" s="17"/>
      <c r="D11" s="17"/>
      <c r="E11" s="19"/>
      <c r="F11" s="19">
        <v>8</v>
      </c>
      <c r="G11" s="19">
        <v>1</v>
      </c>
      <c r="H11" s="19"/>
      <c r="I11" s="29">
        <f t="shared" si="2"/>
        <v>9</v>
      </c>
      <c r="J11" s="25" t="s">
        <v>16</v>
      </c>
      <c r="K11" s="30">
        <v>0</v>
      </c>
      <c r="L11" s="31">
        <f t="shared" si="0"/>
        <v>0</v>
      </c>
      <c r="M11" s="14">
        <v>0.22</v>
      </c>
      <c r="N11" s="32">
        <f t="shared" si="1"/>
        <v>0</v>
      </c>
    </row>
    <row r="12" spans="1:14" s="5" customFormat="1" ht="20.100000000000001" customHeight="1" x14ac:dyDescent="0.3">
      <c r="A12" s="25" t="s">
        <v>29</v>
      </c>
      <c r="B12" s="15" t="s">
        <v>30</v>
      </c>
      <c r="C12" s="21"/>
      <c r="D12" s="21"/>
      <c r="E12" s="22"/>
      <c r="F12" s="22">
        <v>9</v>
      </c>
      <c r="G12" s="22">
        <v>1</v>
      </c>
      <c r="H12" s="22"/>
      <c r="I12" s="29">
        <f t="shared" si="2"/>
        <v>10</v>
      </c>
      <c r="J12" s="25" t="s">
        <v>16</v>
      </c>
      <c r="K12" s="30">
        <v>0</v>
      </c>
      <c r="L12" s="31">
        <f t="shared" si="0"/>
        <v>0</v>
      </c>
      <c r="M12" s="14">
        <v>0.22</v>
      </c>
      <c r="N12" s="32">
        <f t="shared" si="1"/>
        <v>0</v>
      </c>
    </row>
    <row r="13" spans="1:14" s="5" customFormat="1" ht="38.25" customHeight="1" x14ac:dyDescent="0.3">
      <c r="A13" s="25" t="s">
        <v>31</v>
      </c>
      <c r="B13" s="15" t="s">
        <v>32</v>
      </c>
      <c r="C13" s="21"/>
      <c r="D13" s="21"/>
      <c r="E13" s="22"/>
      <c r="F13" s="22"/>
      <c r="G13" s="22">
        <v>4</v>
      </c>
      <c r="H13" s="22"/>
      <c r="I13" s="29">
        <f t="shared" si="2"/>
        <v>4</v>
      </c>
      <c r="J13" s="25" t="s">
        <v>16</v>
      </c>
      <c r="K13" s="30">
        <v>0</v>
      </c>
      <c r="L13" s="31">
        <f t="shared" si="0"/>
        <v>0</v>
      </c>
      <c r="M13" s="14">
        <v>0.22</v>
      </c>
      <c r="N13" s="32">
        <f t="shared" si="1"/>
        <v>0</v>
      </c>
    </row>
    <row r="14" spans="1:14" s="5" customFormat="1" ht="20.100000000000001" customHeight="1" x14ac:dyDescent="0.3">
      <c r="A14" s="25" t="s">
        <v>33</v>
      </c>
      <c r="B14" s="9" t="s">
        <v>34</v>
      </c>
      <c r="C14" s="21"/>
      <c r="D14" s="21"/>
      <c r="E14" s="22">
        <v>12</v>
      </c>
      <c r="F14" s="22">
        <v>9</v>
      </c>
      <c r="G14" s="22">
        <v>60</v>
      </c>
      <c r="H14" s="22">
        <v>9</v>
      </c>
      <c r="I14" s="29">
        <f t="shared" si="2"/>
        <v>90</v>
      </c>
      <c r="J14" s="25" t="s">
        <v>16</v>
      </c>
      <c r="K14" s="30">
        <v>0</v>
      </c>
      <c r="L14" s="31">
        <f t="shared" si="0"/>
        <v>0</v>
      </c>
      <c r="M14" s="14">
        <v>0.22</v>
      </c>
      <c r="N14" s="32">
        <f t="shared" si="1"/>
        <v>0</v>
      </c>
    </row>
    <row r="15" spans="1:14" x14ac:dyDescent="0.3">
      <c r="A15" s="25" t="s">
        <v>35</v>
      </c>
      <c r="B15" s="24" t="s">
        <v>36</v>
      </c>
      <c r="C15" s="21"/>
      <c r="D15" s="21"/>
      <c r="E15" s="22"/>
      <c r="F15" s="22">
        <v>4</v>
      </c>
      <c r="G15" s="22"/>
      <c r="H15" s="22"/>
      <c r="I15" s="29">
        <f t="shared" si="2"/>
        <v>4</v>
      </c>
      <c r="J15" s="25" t="s">
        <v>16</v>
      </c>
      <c r="K15" s="30">
        <v>0</v>
      </c>
      <c r="L15" s="31">
        <f t="shared" si="0"/>
        <v>0</v>
      </c>
      <c r="M15" s="14">
        <v>0.22</v>
      </c>
      <c r="N15" s="32">
        <f t="shared" si="1"/>
        <v>0</v>
      </c>
    </row>
    <row r="16" spans="1:14" s="5" customFormat="1" ht="19.5" customHeight="1" x14ac:dyDescent="0.3">
      <c r="A16" s="25" t="s">
        <v>37</v>
      </c>
      <c r="B16" s="24" t="s">
        <v>38</v>
      </c>
      <c r="C16" s="21"/>
      <c r="D16" s="21"/>
      <c r="E16" s="22"/>
      <c r="F16" s="22"/>
      <c r="G16" s="22"/>
      <c r="H16" s="22">
        <v>8</v>
      </c>
      <c r="I16" s="29">
        <f t="shared" si="2"/>
        <v>8</v>
      </c>
      <c r="J16" s="25" t="s">
        <v>16</v>
      </c>
      <c r="K16" s="30">
        <v>0</v>
      </c>
      <c r="L16" s="31">
        <f t="shared" si="0"/>
        <v>0</v>
      </c>
      <c r="M16" s="14">
        <v>0.22</v>
      </c>
      <c r="N16" s="32">
        <f t="shared" si="1"/>
        <v>0</v>
      </c>
    </row>
    <row r="17" spans="1:14" s="5" customFormat="1" ht="19.5" customHeight="1" x14ac:dyDescent="0.3">
      <c r="A17" s="25" t="s">
        <v>39</v>
      </c>
      <c r="B17" s="24" t="s">
        <v>40</v>
      </c>
      <c r="C17" s="21"/>
      <c r="D17" s="21"/>
      <c r="E17" s="22"/>
      <c r="F17" s="22"/>
      <c r="G17" s="22"/>
      <c r="H17" s="22">
        <v>4</v>
      </c>
      <c r="I17" s="29">
        <f t="shared" si="2"/>
        <v>4</v>
      </c>
      <c r="J17" s="25" t="s">
        <v>16</v>
      </c>
      <c r="K17" s="30">
        <v>0</v>
      </c>
      <c r="L17" s="31">
        <f t="shared" si="0"/>
        <v>0</v>
      </c>
      <c r="M17" s="14">
        <v>0.22</v>
      </c>
      <c r="N17" s="32">
        <f t="shared" si="1"/>
        <v>0</v>
      </c>
    </row>
    <row r="18" spans="1:14" s="5" customFormat="1" ht="20.100000000000001" customHeight="1" thickBot="1" x14ac:dyDescent="0.35">
      <c r="A18" s="25" t="s">
        <v>41</v>
      </c>
      <c r="B18" s="23" t="s">
        <v>42</v>
      </c>
      <c r="C18" s="21"/>
      <c r="D18" s="21"/>
      <c r="E18" s="22"/>
      <c r="F18" s="22"/>
      <c r="G18" s="22"/>
      <c r="H18" s="22">
        <v>4</v>
      </c>
      <c r="I18" s="29">
        <f t="shared" si="2"/>
        <v>4</v>
      </c>
      <c r="J18" s="25" t="s">
        <v>16</v>
      </c>
      <c r="K18" s="30">
        <v>0</v>
      </c>
      <c r="L18" s="33">
        <f t="shared" si="0"/>
        <v>0</v>
      </c>
      <c r="M18" s="14">
        <v>0.22</v>
      </c>
      <c r="N18" s="34">
        <f t="shared" si="1"/>
        <v>0</v>
      </c>
    </row>
    <row r="19" spans="1:14" s="2" customFormat="1" ht="30" customHeight="1" thickTop="1" x14ac:dyDescent="0.2">
      <c r="A19" s="38" t="s">
        <v>43</v>
      </c>
      <c r="B19" s="39"/>
      <c r="C19" s="39"/>
      <c r="D19" s="39"/>
      <c r="E19" s="39"/>
      <c r="F19" s="39"/>
      <c r="G19" s="39"/>
      <c r="H19" s="39"/>
      <c r="I19" s="39"/>
      <c r="J19" s="39"/>
      <c r="K19" s="40"/>
      <c r="L19" s="6">
        <f>SUM(L5:L18)</f>
        <v>0</v>
      </c>
      <c r="M19" s="13">
        <f>N19-L19</f>
        <v>0</v>
      </c>
      <c r="N19" s="8">
        <f>SUM(N5:N18)</f>
        <v>0</v>
      </c>
    </row>
    <row r="21" spans="1:14" x14ac:dyDescent="0.3">
      <c r="A21" s="10" t="s">
        <v>44</v>
      </c>
      <c r="B21" s="10"/>
      <c r="C21" s="10"/>
      <c r="D21" s="10"/>
      <c r="E21" s="10"/>
      <c r="F21" s="10"/>
      <c r="G21" s="10"/>
      <c r="H21" s="10"/>
      <c r="I21" s="10" t="s">
        <v>45</v>
      </c>
      <c r="J21" s="35"/>
      <c r="K21" s="35"/>
      <c r="L21" s="35"/>
      <c r="M21" s="10"/>
      <c r="N21" s="10"/>
    </row>
    <row r="22" spans="1:14" x14ac:dyDescent="0.3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</row>
    <row r="23" spans="1:14" x14ac:dyDescent="0.3">
      <c r="A23" s="23"/>
      <c r="B23" s="23"/>
      <c r="C23" s="23"/>
      <c r="D23" s="23"/>
      <c r="E23" s="23"/>
      <c r="F23" s="23"/>
      <c r="G23" s="23"/>
      <c r="H23" s="23"/>
      <c r="I23" s="10"/>
      <c r="J23" s="10"/>
      <c r="K23" s="10"/>
      <c r="L23" s="10"/>
      <c r="M23" s="23"/>
      <c r="N23" s="23"/>
    </row>
    <row r="24" spans="1:14" x14ac:dyDescent="0.3">
      <c r="A24" s="2" t="s">
        <v>46</v>
      </c>
      <c r="B24" s="23"/>
      <c r="C24" s="23"/>
      <c r="D24" s="23"/>
      <c r="E24" s="23"/>
      <c r="F24" s="23"/>
      <c r="G24" s="23"/>
      <c r="H24" s="23"/>
      <c r="I24" s="10"/>
      <c r="J24" s="10"/>
      <c r="K24" s="10"/>
      <c r="L24" s="10"/>
      <c r="M24" s="23"/>
      <c r="N24" s="23"/>
    </row>
    <row r="25" spans="1:14" x14ac:dyDescent="0.3">
      <c r="A25" s="2" t="s">
        <v>47</v>
      </c>
      <c r="B25" s="23"/>
      <c r="C25" s="23"/>
      <c r="D25" s="23"/>
      <c r="E25" s="23"/>
      <c r="F25" s="23"/>
      <c r="G25" s="23"/>
      <c r="H25" s="23"/>
      <c r="I25" s="36"/>
      <c r="J25" s="36"/>
      <c r="K25" s="37"/>
      <c r="L25" s="37"/>
      <c r="M25" s="23"/>
      <c r="N25" s="23"/>
    </row>
    <row r="26" spans="1:14" x14ac:dyDescent="0.3">
      <c r="A26" s="2" t="s">
        <v>49</v>
      </c>
      <c r="B26" s="23"/>
      <c r="C26" s="23"/>
      <c r="D26" s="23"/>
      <c r="E26" s="23"/>
      <c r="F26" s="23"/>
      <c r="G26" s="23"/>
      <c r="H26" s="23"/>
      <c r="I26" s="36"/>
      <c r="J26" s="36"/>
      <c r="K26" s="37"/>
      <c r="L26" s="37"/>
      <c r="M26" s="23"/>
      <c r="N26" s="23"/>
    </row>
    <row r="27" spans="1:14" x14ac:dyDescent="0.3">
      <c r="A27" s="2" t="s">
        <v>48</v>
      </c>
      <c r="B27" s="23"/>
      <c r="C27" s="23"/>
      <c r="D27" s="23"/>
      <c r="E27" s="23"/>
      <c r="F27" s="23"/>
      <c r="G27" s="23"/>
      <c r="H27" s="23"/>
      <c r="I27" s="36"/>
      <c r="J27" s="36"/>
      <c r="K27" s="37"/>
      <c r="L27" s="37"/>
      <c r="M27" s="23"/>
      <c r="N27" s="23"/>
    </row>
    <row r="28" spans="1:14" ht="41.25" customHeight="1" x14ac:dyDescent="0.3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</row>
  </sheetData>
  <sheetProtection algorithmName="SHA-512" hashValue="1SS9SqyQcylAVubhS/bSXoSBNg2bJ6PpLB1hW7tJkt0y/u6Q3P3kdw1RXkE9xvsMcHtjEBtxzepCfyxqoiDCfA==" saltValue="8/kO1UfpHqrC1XDBhk+T5A==" spinCount="100000" sheet="1" selectLockedCells="1"/>
  <mergeCells count="15">
    <mergeCell ref="A19:K19"/>
    <mergeCell ref="K2:K4"/>
    <mergeCell ref="L2:L4"/>
    <mergeCell ref="M2:M4"/>
    <mergeCell ref="N2:N4"/>
    <mergeCell ref="A2:A4"/>
    <mergeCell ref="B2:B4"/>
    <mergeCell ref="C2:C4"/>
    <mergeCell ref="D2:D4"/>
    <mergeCell ref="I2:I4"/>
    <mergeCell ref="J2:J4"/>
    <mergeCell ref="E2:E4"/>
    <mergeCell ref="F2:F4"/>
    <mergeCell ref="G2:G4"/>
    <mergeCell ref="H2:H4"/>
  </mergeCells>
  <phoneticPr fontId="7" type="noConversion"/>
  <dataValidations count="1">
    <dataValidation type="custom" allowBlank="1" showInputMessage="1" showErrorMessage="1" error="Vse cene na enoto morajo biti vnesene v ponudbeni predračun na dve decimalni mesti natančno !" sqref="K5:K18 I5:I18" xr:uid="{5A326D5B-C3EB-474A-9840-4C733EF1E3B6}">
      <formula1>OR(ROUND(MOD(I5*100,1),3)=0,ROUND(MOD(I5*100,1),3)=1)</formula1>
    </dataValidation>
  </dataValidations>
  <pageMargins left="0.31496062992125984" right="0.31496062992125984" top="0.55118110236220474" bottom="0.74803149606299213" header="0.31496062992125984" footer="0.31496062992125984"/>
  <pageSetup paperSize="9" scale="62" orientation="landscape" r:id="rId1"/>
  <ignoredErrors>
    <ignoredError sqref="M19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A7B4DD035BB624E8F1CBDF560AC4DC7" ma:contentTypeVersion="4" ma:contentTypeDescription="Ustvari nov dokument." ma:contentTypeScope="" ma:versionID="89caa177279e8f0ee0e1ec3c89387766">
  <xsd:schema xmlns:xsd="http://www.w3.org/2001/XMLSchema" xmlns:xs="http://www.w3.org/2001/XMLSchema" xmlns:p="http://schemas.microsoft.com/office/2006/metadata/properties" xmlns:ns2="b5c83ef1-1f0c-4767-814f-e8402b67093e" xmlns:ns3="0fcdf3f1-2108-4007-b7b5-da418da28de8" targetNamespace="http://schemas.microsoft.com/office/2006/metadata/properties" ma:root="true" ma:fieldsID="6a8b2144c422cbfc1a84fb14a6fedf95" ns2:_="" ns3:_="">
    <xsd:import namespace="b5c83ef1-1f0c-4767-814f-e8402b67093e"/>
    <xsd:import namespace="0fcdf3f1-2108-4007-b7b5-da418da28de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c83ef1-1f0c-4767-814f-e8402b67093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cdf3f1-2108-4007-b7b5-da418da28d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D1E4F7B-5C92-4526-B78F-0E93FF373D2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FC82B5A-725D-4FD6-8E76-D1B12589E9B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84B1B10-7C7F-4139-8F2A-64A113CCD4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c83ef1-1f0c-4767-814f-e8402b67093e"/>
    <ds:schemaRef ds:uri="0fcdf3f1-2108-4007-b7b5-da418da28de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PRILOGA D-1b_Distribucijski TR</vt:lpstr>
      <vt:lpstr>'PRILOGA D-1b_Distribucijski TR'!Področje_tiskanja</vt:lpstr>
    </vt:vector>
  </TitlesOfParts>
  <Manager/>
  <Company>Elektro Celje, d.d.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Jozica.Romanic@elektro-celje.si</dc:creator>
  <cp:keywords/>
  <dc:description/>
  <cp:lastModifiedBy>Romanić Jožica</cp:lastModifiedBy>
  <cp:revision/>
  <dcterms:created xsi:type="dcterms:W3CDTF">2013-06-04T10:12:30Z</dcterms:created>
  <dcterms:modified xsi:type="dcterms:W3CDTF">2023-07-10T08:25:21Z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0x010100CA7B4DD035BB624E8F1CBDF560AC4DC7</vt:lpwstr>
  </property>
</Properties>
</file>